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30E28704-CB81-4C47-B2C9-CB9B920F32B8}" xr6:coauthVersionLast="36" xr6:coauthVersionMax="36" xr10:uidLastSave="{00000000-0000-0000-0000-000000000000}"/>
  <bookViews>
    <workbookView xWindow="0" yWindow="0" windowWidth="16000" windowHeight="595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générale'!$A$1:$I$24</definedName>
  </definedNames>
  <calcPr calcId="191029"/>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<sst xmlns="http://schemas.openxmlformats.org/spreadsheetml/2006/main" count="128" uniqueCount="101">
  <si>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</si>
  <si>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</si>
  <si>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</si>
  <si>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</si>
  <si>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</si>
  <si>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</si>
  <si>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</si>
  <si>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</si>
  <si>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</si>
  <si>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</si>
  <si>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</si>
  <si>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</si>
  <si>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</si>
  <si>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</si>
  <si>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</si>
  <si>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</si>
  <si>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</si>
  <si>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</si>
  <si>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</si>
  <si>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</si>
  <si>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</si>
  <si>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</si>
  <si>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</si>
  <si>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</si>
  <si>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</si>
  <si>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</si>
  <si>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</si>
  <si>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</si>
  <si>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</si>
  <si>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</si>
  <si>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</si>
  <si>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</si>
  <si>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</si>
  <si>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</si>
  <si>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</si>
  <si>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</si>
  <si>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</si>
  <si>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</si>
  <si>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</si>
  <si>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</si>
  <si>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</si>
  <si>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</si>
  <si>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</si>
  <si>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</si>
  <si>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</si>
  <si>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</si>
  <si>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</si>
  <si>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</si>
  <si>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</si>
  <si>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</si>
  <si>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</si>
  <si>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</si>
  <si>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</si>
  <si>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</si>
  <si>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</si>
  <si>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</si>
  <si>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</si>
  <si>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</si>
  <si>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</si>
  <si>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</si>
  <si>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</si>
  <si>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</si>
  <si>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</si>
  <si>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</si>
  <si>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</si>
  <si>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</si>
  <si>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</si>
  <si>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</si>
  <si>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</si>
  <si>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</si>
  <si>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</si>
  <si>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</si>
  <si>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</si>
  <si>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</si>
  <si>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</si>
  <si>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</si>
  <si>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</si>
  <si>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</si>
  <si>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</si>
  <si>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</si>
  <si>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</si>
  <si>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</si>
  <si>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</si>
  <si>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</si>
  <si>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</si>
  <si>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</si>
  <si>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DU Science Booster </t>
  </si>
  <si>
    <t>Session unique</t>
  </si>
  <si>
    <t>The Scientific Approach</t>
  </si>
  <si>
    <t>Biological discovery</t>
  </si>
  <si>
    <t>General Ecology</t>
  </si>
  <si>
    <t>Introduction to Oceanography</t>
  </si>
  <si>
    <t>Introduction to Chemistry</t>
  </si>
  <si>
    <t>Oui</t>
  </si>
  <si>
    <t>Non</t>
  </si>
  <si>
    <t>Une UE ne sera considérée comme obtenue qu'avec un grade au moins égal à D (60/100).</t>
  </si>
  <si>
    <t>0</t>
  </si>
  <si>
    <t xml:space="preserve">Pour chaque UE, la moyenne sur 100 correspond à un grade sur le modèle anglo-saxon: A (&gt;=90), A- (&gt;=87), B+ (&gt;83), B (&gt;=80), B- (&gt;=77), C+ (&gt;= 73), C (&gt;=70), C- (&gt;=67), D (&gt;=60), F (&lt;60). 
Ces grades ont une valeur allant de 0 à 4: A (4), A- (3,7), B+ (3,3), B (3), B- (2,7), C+ (2,3), C (2), C- (1,7), D (1), F(0). La moyenne de ces valeurs forme le GPA (Grade Point Average).
L'UE est acquise avec une note au moins égale à 60/100 (grade D).								</t>
  </si>
  <si>
    <t>La certification est acquise avec un GPA au moins égal à 2.0/4 et si toutes les UE ont été acquises (grade D minimum).</t>
  </si>
  <si>
    <t>Pas de semestre car formation annualisée.</t>
  </si>
  <si>
    <t>Redoublement non autorisé.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</si>
</sst>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2"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theme="1"/>
      <name val="Calibri"/>
      <family val="2"/>
      <scheme val="minor"/>
    </font>
    <font>
      <sz val="11"/>
      <color rgb="FF000000"/>
      <name val="Calibri"/>
      <family val="2"/>
      <scheme val="minor"/>
    </font>
    <font>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3">
    <xf numFmtId="0" fontId="0" fillId="0" borderId="0"/>
    <xf numFmtId="0" fontId="22" fillId="0" borderId="0" applyNumberFormat="0" applyFill="0" applyBorder="0" applyAlignment="0" applyProtection="0"/>
    <xf numFmtId="44" fontId="29" fillId="0" borderId="0" applyFont="0" applyFill="0" applyBorder="0" applyAlignment="0" applyProtection="0"/>
  </cellStyleXfs>
  <cellXfs count="13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30" fillId="0" borderId="4" xfId="0" applyFont="1" applyBorder="1" applyAlignment="1">
      <alignment vertical="center" wrapText="1"/>
    </xf>
    <xf numFmtId="0" fontId="0" fillId="9" borderId="1" xfId="0" applyFill="1" applyBorder="1" applyAlignment="1" applyProtection="1">
      <alignment horizontal="center"/>
      <protection locked="0"/>
    </xf>
    <xf numFmtId="0" fontId="0" fillId="9" borderId="1" xfId="0" applyFill="1" applyBorder="1" applyProtection="1">
      <protection locked="0"/>
    </xf>
    <xf numFmtId="0" fontId="31" fillId="0" borderId="1" xfId="0" applyFont="1" applyBorder="1" applyAlignment="1" applyProtection="1">
      <alignment horizontal="center"/>
      <protection locked="0"/>
    </xf>
    <xf numFmtId="0" fontId="31" fillId="2" borderId="1" xfId="0" applyFont="1" applyFill="1" applyBorder="1" applyAlignment="1" applyProtection="1">
      <alignment horizontal="center"/>
      <protection locked="0"/>
    </xf>
    <xf numFmtId="0" fontId="31" fillId="2" borderId="1" xfId="0" applyFont="1" applyFill="1" applyBorder="1" applyProtection="1">
      <protection locked="0"/>
    </xf>
    <xf numFmtId="49" fontId="31" fillId="2" borderId="1" xfId="0" applyNumberFormat="1" applyFont="1" applyFill="1" applyBorder="1" applyAlignment="1" applyProtection="1">
      <alignment horizontal="center"/>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2" fillId="0" borderId="11" xfId="1" applyBorder="1" applyAlignment="1">
      <alignment vertical="center" wrapText="1"/>
    </xf>
    <xf numFmtId="0" fontId="22" fillId="0" borderId="12" xfId="1" applyBorder="1" applyAlignment="1">
      <alignment vertical="center"/>
    </xf>
    <xf numFmtId="0" fontId="22" fillId="0" borderId="13" xfId="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ill="1" applyBorder="1" applyAlignment="1" applyProtection="1">
      <alignment horizontal="left" wrapText="1"/>
      <protection locked="0"/>
    </xf>
    <xf numFmtId="0" fontId="0" fillId="0" borderId="5" xfId="0" applyFill="1" applyBorder="1" applyAlignment="1" applyProtection="1">
      <alignment horizontal="left"/>
      <protection locked="0"/>
    </xf>
    <xf numFmtId="0" fontId="0" fillId="0" borderId="6" xfId="0" applyFill="1"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0" borderId="11" xfId="0" applyFill="1" applyBorder="1" applyAlignment="1" applyProtection="1">
      <alignment horizontal="left" vertical="center"/>
      <protection locked="0"/>
    </xf>
    <xf numFmtId="0" fontId="0" fillId="0" borderId="12" xfId="0" applyFill="1" applyBorder="1" applyAlignment="1" applyProtection="1">
      <alignment horizontal="left" vertical="center"/>
      <protection locked="0"/>
    </xf>
    <xf numFmtId="0" fontId="0" fillId="0"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3">
    <cellStyle name="Currency 2" xfId="2" xr:uid="{4A481964-ABB4-47AF-9B0A-69A57F35F9B0}"/>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4"/>
  <sheetViews>
    <sheetView showGridLines="0" tabSelected="1" workbookViewId="0">
      <selection activeCell="M8" sqref="M8"/>
    </sheetView>
  </sheetViews>
  <sheetFormatPr baseColWidth="10" defaultColWidth="11.453125" defaultRowHeight="14.5" x14ac:dyDescent="0.35"/>
  <cols>
    <col min="1" max="1" width="29.26953125" customWidth="1"/>
    <col min="2" max="2" width="27.453125" customWidth="1"/>
    <col min="3" max="3" width="18.81640625" bestFit="1" customWidth="1"/>
    <col min="10" max="10" width="5.453125" customWidth="1"/>
  </cols>
  <sheetData>
    <row r="1" spans="1:10" ht="23.5" x14ac:dyDescent="0.55000000000000004">
      <c r="A1" s="83" t="s">
        <v>68</v>
      </c>
      <c r="B1" s="84"/>
      <c r="C1" s="85"/>
      <c r="D1" s="85"/>
      <c r="E1" s="85"/>
      <c r="F1" s="85"/>
      <c r="G1" s="85"/>
      <c r="H1" s="85"/>
      <c r="I1" s="86"/>
      <c r="J1" s="17"/>
    </row>
    <row r="2" spans="1:10" s="10" customFormat="1" ht="25" customHeight="1" x14ac:dyDescent="0.7">
      <c r="A2" s="20" t="s">
        <v>26</v>
      </c>
      <c r="B2" s="51" t="s">
        <v>82</v>
      </c>
      <c r="C2" s="82"/>
      <c r="D2" s="82"/>
      <c r="E2" s="82"/>
      <c r="F2" s="82"/>
      <c r="G2" s="82"/>
      <c r="H2" s="82"/>
      <c r="I2" s="82"/>
      <c r="J2" s="11"/>
    </row>
    <row r="3" spans="1:10" s="9" customFormat="1" ht="25" customHeight="1" x14ac:dyDescent="0.7">
      <c r="A3" s="21" t="s">
        <v>24</v>
      </c>
      <c r="B3" s="90" t="s">
        <v>86</v>
      </c>
      <c r="C3" s="91"/>
      <c r="D3" s="91"/>
      <c r="E3" s="91"/>
      <c r="F3" s="91"/>
      <c r="G3" s="91"/>
      <c r="H3" s="91"/>
      <c r="I3" s="92"/>
      <c r="J3" s="18"/>
    </row>
    <row r="4" spans="1:10" s="9" customFormat="1" ht="25" customHeight="1" x14ac:dyDescent="0.7">
      <c r="A4" s="20" t="s">
        <v>83</v>
      </c>
      <c r="B4" s="52" t="s">
        <v>87</v>
      </c>
      <c r="C4" s="16" t="s">
        <v>60</v>
      </c>
      <c r="D4" s="19"/>
      <c r="E4" s="19"/>
      <c r="F4" s="19"/>
      <c r="G4" s="19"/>
      <c r="H4" s="19"/>
      <c r="I4" s="19"/>
      <c r="J4" s="18"/>
    </row>
    <row r="5" spans="1:10" ht="20.149999999999999" customHeight="1" x14ac:dyDescent="0.35">
      <c r="A5" s="93" t="s">
        <v>32</v>
      </c>
      <c r="B5" s="94"/>
      <c r="C5" s="94"/>
      <c r="D5" s="94"/>
      <c r="E5" s="94"/>
      <c r="F5" s="94"/>
      <c r="G5" s="94"/>
      <c r="H5" s="94"/>
      <c r="I5" s="95"/>
    </row>
    <row r="6" spans="1:10" x14ac:dyDescent="0.35">
      <c r="A6" s="13" t="s">
        <v>27</v>
      </c>
      <c r="B6" s="12"/>
      <c r="C6" s="12"/>
      <c r="D6" s="12"/>
      <c r="E6" s="12"/>
      <c r="F6" s="12"/>
      <c r="G6" s="12"/>
      <c r="H6" s="12"/>
      <c r="I6" s="12"/>
    </row>
    <row r="7" spans="1:10" x14ac:dyDescent="0.35">
      <c r="A7" s="96" t="s">
        <v>28</v>
      </c>
      <c r="B7" s="97"/>
      <c r="C7" s="97"/>
      <c r="D7" s="97"/>
      <c r="E7" s="97"/>
      <c r="F7" s="97"/>
      <c r="G7" s="97"/>
      <c r="H7" s="97"/>
      <c r="I7" s="98"/>
    </row>
    <row r="8" spans="1:10" s="9" customFormat="1" ht="75" customHeight="1" x14ac:dyDescent="0.35">
      <c r="A8" s="78" t="s">
        <v>97</v>
      </c>
      <c r="B8" s="76"/>
      <c r="C8" s="76"/>
      <c r="D8" s="76"/>
      <c r="E8" s="76"/>
      <c r="F8" s="76"/>
      <c r="G8" s="76"/>
      <c r="H8" s="76"/>
      <c r="I8" s="77"/>
    </row>
    <row r="9" spans="1:10" x14ac:dyDescent="0.35">
      <c r="A9" s="69"/>
      <c r="B9" s="70"/>
      <c r="C9" s="70"/>
      <c r="D9" s="70"/>
      <c r="E9" s="70"/>
      <c r="F9" s="70"/>
      <c r="G9" s="70"/>
      <c r="H9" s="70"/>
      <c r="I9" s="71"/>
    </row>
    <row r="10" spans="1:10" x14ac:dyDescent="0.35">
      <c r="A10" s="99" t="s">
        <v>29</v>
      </c>
      <c r="B10" s="100"/>
      <c r="C10" s="100"/>
      <c r="D10" s="100"/>
      <c r="E10" s="100"/>
      <c r="F10" s="100"/>
      <c r="G10" s="100"/>
      <c r="H10" s="100"/>
      <c r="I10" s="101"/>
    </row>
    <row r="11" spans="1:10" s="9" customFormat="1" x14ac:dyDescent="0.35">
      <c r="A11" s="75" t="s">
        <v>99</v>
      </c>
      <c r="B11" s="76"/>
      <c r="C11" s="76"/>
      <c r="D11" s="76"/>
      <c r="E11" s="76"/>
      <c r="F11" s="76"/>
      <c r="G11" s="76"/>
      <c r="H11" s="76"/>
      <c r="I11" s="77"/>
    </row>
    <row r="12" spans="1:10" x14ac:dyDescent="0.35">
      <c r="A12" s="69"/>
      <c r="B12" s="70"/>
      <c r="C12" s="70"/>
      <c r="D12" s="70"/>
      <c r="E12" s="70"/>
      <c r="F12" s="70"/>
      <c r="G12" s="70"/>
      <c r="H12" s="70"/>
      <c r="I12" s="71"/>
    </row>
    <row r="13" spans="1:10" s="14" customFormat="1" x14ac:dyDescent="0.35">
      <c r="A13" s="99" t="s">
        <v>30</v>
      </c>
      <c r="B13" s="100"/>
      <c r="C13" s="100"/>
      <c r="D13" s="100"/>
      <c r="E13" s="100"/>
      <c r="F13" s="100"/>
      <c r="G13" s="100"/>
      <c r="H13" s="100"/>
      <c r="I13" s="101"/>
    </row>
    <row r="14" spans="1:10" s="23" customFormat="1" x14ac:dyDescent="0.35">
      <c r="A14" s="78" t="s">
        <v>98</v>
      </c>
      <c r="B14" s="76"/>
      <c r="C14" s="76"/>
      <c r="D14" s="76"/>
      <c r="E14" s="76"/>
      <c r="F14" s="76"/>
      <c r="G14" s="76"/>
      <c r="H14" s="76"/>
      <c r="I14" s="77"/>
    </row>
    <row r="15" spans="1:10" x14ac:dyDescent="0.35">
      <c r="A15" s="69"/>
      <c r="B15" s="70"/>
      <c r="C15" s="70"/>
      <c r="D15" s="70"/>
      <c r="E15" s="70"/>
      <c r="F15" s="70"/>
      <c r="G15" s="70"/>
      <c r="H15" s="70"/>
      <c r="I15" s="71"/>
    </row>
    <row r="16" spans="1:10" s="14" customFormat="1" x14ac:dyDescent="0.35">
      <c r="A16" s="99" t="s">
        <v>31</v>
      </c>
      <c r="B16" s="100"/>
      <c r="C16" s="100"/>
      <c r="D16" s="100"/>
      <c r="E16" s="100"/>
      <c r="F16" s="100"/>
      <c r="G16" s="100"/>
      <c r="H16" s="100"/>
      <c r="I16" s="101"/>
    </row>
    <row r="17" spans="1:9" s="23" customFormat="1" x14ac:dyDescent="0.35">
      <c r="A17" s="75" t="s">
        <v>95</v>
      </c>
      <c r="B17" s="76"/>
      <c r="C17" s="76"/>
      <c r="D17" s="76"/>
      <c r="E17" s="76"/>
      <c r="F17" s="76"/>
      <c r="G17" s="76"/>
      <c r="H17" s="76"/>
      <c r="I17" s="77"/>
    </row>
    <row r="18" spans="1:9" x14ac:dyDescent="0.35">
      <c r="A18" s="69"/>
      <c r="B18" s="70"/>
      <c r="C18" s="70"/>
      <c r="D18" s="70"/>
      <c r="E18" s="70"/>
      <c r="F18" s="70"/>
      <c r="G18" s="70"/>
      <c r="H18" s="70"/>
      <c r="I18" s="71"/>
    </row>
    <row r="19" spans="1:9" ht="20.149999999999999" customHeight="1" x14ac:dyDescent="0.35">
      <c r="A19" s="72" t="s">
        <v>33</v>
      </c>
      <c r="B19" s="73"/>
      <c r="C19" s="73"/>
      <c r="D19" s="73"/>
      <c r="E19" s="73"/>
      <c r="F19" s="73"/>
      <c r="G19" s="73"/>
      <c r="H19" s="73"/>
      <c r="I19" s="74"/>
    </row>
    <row r="20" spans="1:9" s="9" customFormat="1" x14ac:dyDescent="0.35">
      <c r="A20" s="102" t="s">
        <v>100</v>
      </c>
      <c r="B20" s="103"/>
      <c r="C20" s="103"/>
      <c r="D20" s="103"/>
      <c r="E20" s="103"/>
      <c r="F20" s="103"/>
      <c r="G20" s="103"/>
      <c r="H20" s="103"/>
      <c r="I20" s="104"/>
    </row>
    <row r="21" spans="1:9" x14ac:dyDescent="0.35">
      <c r="A21" s="87"/>
      <c r="B21" s="88"/>
      <c r="C21" s="88"/>
      <c r="D21" s="88"/>
      <c r="E21" s="88"/>
      <c r="F21" s="88"/>
      <c r="G21" s="88"/>
      <c r="H21" s="88"/>
      <c r="I21" s="89"/>
    </row>
    <row r="22" spans="1:9" ht="20.149999999999999" customHeight="1" x14ac:dyDescent="0.35">
      <c r="A22" s="72" t="s">
        <v>56</v>
      </c>
      <c r="B22" s="73"/>
      <c r="C22" s="73"/>
      <c r="D22" s="73"/>
      <c r="E22" s="73"/>
      <c r="F22" s="73"/>
      <c r="G22" s="73"/>
      <c r="H22" s="73"/>
      <c r="I22" s="74"/>
    </row>
    <row r="23" spans="1:9" x14ac:dyDescent="0.35">
      <c r="A23" s="79" t="s">
        <v>84</v>
      </c>
      <c r="B23" s="80"/>
      <c r="C23" s="80"/>
      <c r="D23" s="80"/>
      <c r="E23" s="80"/>
      <c r="F23" s="80"/>
      <c r="G23" s="80"/>
      <c r="H23" s="80"/>
      <c r="I23" s="81"/>
    </row>
    <row r="24" spans="1:9" x14ac:dyDescent="0.35">
      <c r="A24" s="66"/>
      <c r="B24" s="67"/>
      <c r="C24" s="67"/>
      <c r="D24" s="67"/>
      <c r="E24" s="67"/>
      <c r="F24" s="67"/>
      <c r="G24" s="67"/>
      <c r="H24" s="67"/>
      <c r="I24" s="68"/>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4:I24"/>
    <mergeCell ref="A12:I12"/>
    <mergeCell ref="A22:I22"/>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0" zoomScaleNormal="80" zoomScalePageLayoutView="85" workbookViewId="0">
      <selection activeCell="C33" sqref="C33"/>
    </sheetView>
  </sheetViews>
  <sheetFormatPr baseColWidth="10" defaultColWidth="10.81640625" defaultRowHeight="14.5" x14ac:dyDescent="0.35"/>
  <cols>
    <col min="1" max="1" width="26.453125" bestFit="1" customWidth="1"/>
    <col min="2" max="2" width="52.26953125" style="34" bestFit="1" customWidth="1"/>
    <col min="3" max="3" width="20.453125" style="34" customWidth="1"/>
    <col min="4" max="4" width="6.7265625" style="34" customWidth="1"/>
    <col min="5" max="5" width="12" style="34" customWidth="1"/>
    <col min="6" max="6" width="13.7265625" style="34" customWidth="1"/>
    <col min="7" max="7" width="15.453125" style="34" bestFit="1" customWidth="1"/>
    <col min="8" max="8" width="19.7265625" style="34" bestFit="1" customWidth="1"/>
    <col min="9" max="9" width="11.1796875" style="34" bestFit="1" customWidth="1"/>
    <col min="10" max="10" width="17.453125" style="34" customWidth="1"/>
    <col min="11" max="11" width="17.453125" style="34" bestFit="1" customWidth="1"/>
    <col min="12" max="12" width="10.7265625" customWidth="1"/>
    <col min="13" max="13" width="17.453125" bestFit="1" customWidth="1"/>
    <col min="14" max="14" width="10.7265625" customWidth="1"/>
    <col min="15" max="15" width="13.453125" bestFit="1" customWidth="1"/>
    <col min="18" max="18" width="35.7265625" bestFit="1" customWidth="1"/>
  </cols>
  <sheetData>
    <row r="1" spans="1:18" ht="23.5" x14ac:dyDescent="0.55000000000000004">
      <c r="A1" s="119" t="s">
        <v>68</v>
      </c>
      <c r="B1" s="119"/>
      <c r="C1" s="119"/>
      <c r="D1" s="119"/>
      <c r="E1" s="119"/>
      <c r="F1" s="119"/>
      <c r="G1" s="119"/>
      <c r="H1" s="119"/>
      <c r="I1" s="119"/>
      <c r="J1" s="119"/>
      <c r="K1" s="119"/>
      <c r="L1" s="119"/>
      <c r="M1" s="119"/>
      <c r="N1" s="119"/>
    </row>
    <row r="2" spans="1:18" ht="20.149999999999999" customHeight="1" x14ac:dyDescent="0.35">
      <c r="A2" s="24" t="s">
        <v>26</v>
      </c>
      <c r="B2" s="120" t="str">
        <f>'Fiche générale'!B2</f>
        <v>UCA IDEX</v>
      </c>
      <c r="C2" s="120"/>
      <c r="D2" s="120"/>
      <c r="E2" s="120"/>
      <c r="F2"/>
      <c r="G2"/>
      <c r="H2"/>
      <c r="I2"/>
      <c r="J2"/>
      <c r="K2"/>
    </row>
    <row r="3" spans="1:18" ht="20.149999999999999" customHeight="1" x14ac:dyDescent="0.35">
      <c r="A3" s="24" t="s">
        <v>24</v>
      </c>
      <c r="B3" s="121" t="str">
        <f>'Fiche générale'!B3:I3</f>
        <v xml:space="preserve">DU Science Booster </v>
      </c>
      <c r="C3" s="122"/>
      <c r="D3" s="122"/>
      <c r="E3" s="122"/>
      <c r="F3" s="122"/>
      <c r="G3" s="122"/>
      <c r="H3" s="122"/>
      <c r="I3" s="122"/>
      <c r="J3" s="123"/>
      <c r="K3"/>
    </row>
    <row r="4" spans="1:18" ht="20.149999999999999" customHeight="1" x14ac:dyDescent="0.45">
      <c r="A4" s="24" t="s">
        <v>17</v>
      </c>
      <c r="B4" s="25"/>
      <c r="C4" s="26" t="s">
        <v>57</v>
      </c>
      <c r="D4" s="124"/>
      <c r="E4" s="124"/>
      <c r="F4" s="125" t="s">
        <v>25</v>
      </c>
      <c r="G4" s="126"/>
      <c r="H4" s="127"/>
      <c r="I4" s="128"/>
      <c r="J4" s="128"/>
      <c r="K4" s="128"/>
      <c r="L4" s="128"/>
      <c r="M4" s="128"/>
      <c r="N4" s="129"/>
    </row>
    <row r="5" spans="1:18" ht="20.149999999999999" customHeight="1" x14ac:dyDescent="0.35">
      <c r="B5"/>
      <c r="C5"/>
      <c r="D5"/>
      <c r="E5"/>
      <c r="F5"/>
      <c r="G5"/>
      <c r="H5"/>
      <c r="I5"/>
      <c r="J5"/>
      <c r="K5"/>
    </row>
    <row r="6" spans="1:18" ht="20.149999999999999" customHeight="1" x14ac:dyDescent="0.35">
      <c r="A6" s="24" t="s">
        <v>1</v>
      </c>
      <c r="B6" s="46"/>
      <c r="C6" s="26" t="s">
        <v>58</v>
      </c>
      <c r="D6" s="130"/>
      <c r="E6" s="131"/>
      <c r="F6" s="125" t="s">
        <v>2</v>
      </c>
      <c r="G6" s="126"/>
      <c r="H6" s="132"/>
      <c r="I6" s="133"/>
      <c r="J6" s="133"/>
      <c r="K6" s="133"/>
      <c r="L6" s="133"/>
      <c r="M6" s="133"/>
      <c r="N6" s="134"/>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6"/>
      <c r="D9" s="28"/>
      <c r="E9" s="135" t="s">
        <v>41</v>
      </c>
      <c r="F9" s="136"/>
      <c r="G9" s="135" t="s">
        <v>36</v>
      </c>
      <c r="H9" s="136"/>
      <c r="I9"/>
      <c r="J9" s="28"/>
      <c r="K9" s="29">
        <v>1</v>
      </c>
      <c r="L9" s="28"/>
      <c r="M9" s="28"/>
      <c r="N9" s="28"/>
    </row>
    <row r="10" spans="1:18" ht="15" customHeight="1" x14ac:dyDescent="0.35">
      <c r="C10" s="56"/>
      <c r="D10" s="30"/>
      <c r="E10" s="115" t="s">
        <v>40</v>
      </c>
      <c r="F10" s="116"/>
      <c r="G10" s="117"/>
      <c r="H10" s="118"/>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09"/>
      <c r="F13" s="109"/>
      <c r="G13" s="36"/>
      <c r="H13" s="33"/>
      <c r="I13" s="33"/>
    </row>
    <row r="14" spans="1:18" ht="26.25" customHeight="1" x14ac:dyDescent="0.35">
      <c r="B14" s="35"/>
      <c r="C14" s="33"/>
      <c r="D14" s="33"/>
      <c r="E14" s="36"/>
      <c r="F14" s="36"/>
      <c r="G14" s="36"/>
      <c r="H14" s="33"/>
      <c r="I14" s="33"/>
      <c r="J14" s="110" t="s">
        <v>18</v>
      </c>
      <c r="K14" s="111"/>
      <c r="L14" s="112"/>
      <c r="M14" s="110" t="s">
        <v>19</v>
      </c>
      <c r="N14" s="112"/>
      <c r="O14" s="105" t="s">
        <v>65</v>
      </c>
      <c r="P14" s="106"/>
      <c r="Q14" s="107"/>
      <c r="R14" s="108" t="s">
        <v>66</v>
      </c>
    </row>
    <row r="15" spans="1:18" ht="39.75" customHeight="1" x14ac:dyDescent="0.35">
      <c r="C15" s="37"/>
      <c r="D15" s="37"/>
      <c r="E15" s="38"/>
      <c r="F15" s="38"/>
      <c r="G15" s="38"/>
      <c r="H15" s="38"/>
      <c r="I15" s="39"/>
      <c r="J15" s="40" t="s">
        <v>20</v>
      </c>
      <c r="K15" s="113" t="str">
        <f>IF(H17="CCI (CC Intégral)","CT pour les dispensés","Contrôle Terminal")</f>
        <v>Contrôle Terminal</v>
      </c>
      <c r="L15" s="114"/>
      <c r="M15" s="113" t="s">
        <v>21</v>
      </c>
      <c r="N15" s="114"/>
      <c r="O15" s="43" t="s">
        <v>67</v>
      </c>
      <c r="P15" s="57" t="s">
        <v>21</v>
      </c>
      <c r="Q15" s="58"/>
      <c r="R15" s="108"/>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8"/>
    </row>
    <row r="17" spans="1:18" ht="15" customHeight="1" x14ac:dyDescent="0.35">
      <c r="A17" s="1" t="s">
        <v>0</v>
      </c>
      <c r="B17" s="59" t="s">
        <v>88</v>
      </c>
      <c r="C17" s="2"/>
      <c r="D17" s="65" t="s">
        <v>96</v>
      </c>
      <c r="E17" s="65" t="s">
        <v>96</v>
      </c>
      <c r="F17" s="60"/>
      <c r="G17" s="60"/>
      <c r="H17" s="61"/>
      <c r="I17" s="61"/>
      <c r="J17" s="61"/>
      <c r="K17" s="61"/>
      <c r="L17" s="61"/>
      <c r="M17" s="1"/>
      <c r="N17" s="1"/>
      <c r="O17" s="1"/>
      <c r="P17" s="1"/>
      <c r="Q17" s="1"/>
      <c r="R17" s="1"/>
    </row>
    <row r="18" spans="1:18" ht="15" customHeight="1" x14ac:dyDescent="0.35">
      <c r="A18" s="1" t="s">
        <v>0</v>
      </c>
      <c r="B18" s="59" t="s">
        <v>89</v>
      </c>
      <c r="C18" s="2"/>
      <c r="D18" s="63">
        <v>1</v>
      </c>
      <c r="E18" s="63">
        <v>1</v>
      </c>
      <c r="F18" s="63" t="s">
        <v>93</v>
      </c>
      <c r="G18" s="63" t="s">
        <v>94</v>
      </c>
      <c r="H18" s="64" t="s">
        <v>61</v>
      </c>
      <c r="I18" s="3"/>
      <c r="J18" s="62">
        <v>2</v>
      </c>
      <c r="K18" s="1"/>
      <c r="L18" s="1"/>
      <c r="M18" s="1"/>
      <c r="N18" s="1"/>
      <c r="O18" s="1"/>
      <c r="P18" s="1"/>
      <c r="Q18" s="1"/>
      <c r="R18" s="1"/>
    </row>
    <row r="19" spans="1:18" s="9" customFormat="1" ht="15" customHeight="1" x14ac:dyDescent="0.35">
      <c r="A19" s="3" t="s">
        <v>0</v>
      </c>
      <c r="B19" s="59" t="s">
        <v>90</v>
      </c>
      <c r="C19" s="55"/>
      <c r="D19" s="63">
        <v>2</v>
      </c>
      <c r="E19" s="63">
        <v>2</v>
      </c>
      <c r="F19" s="63" t="s">
        <v>93</v>
      </c>
      <c r="G19" s="63" t="s">
        <v>94</v>
      </c>
      <c r="H19" s="64" t="s">
        <v>61</v>
      </c>
      <c r="I19" s="3"/>
      <c r="J19" s="62">
        <v>2</v>
      </c>
      <c r="K19" s="3"/>
      <c r="L19" s="3"/>
      <c r="M19" s="3"/>
      <c r="N19" s="3"/>
      <c r="O19" s="1"/>
      <c r="P19" s="1"/>
      <c r="Q19" s="1"/>
      <c r="R19" s="1"/>
    </row>
    <row r="20" spans="1:18" ht="15" customHeight="1" x14ac:dyDescent="0.35">
      <c r="A20" s="1" t="s">
        <v>0</v>
      </c>
      <c r="B20" s="59" t="s">
        <v>91</v>
      </c>
      <c r="C20" s="2"/>
      <c r="D20" s="63">
        <v>2</v>
      </c>
      <c r="E20" s="63">
        <v>2</v>
      </c>
      <c r="F20" s="63" t="s">
        <v>93</v>
      </c>
      <c r="G20" s="63" t="s">
        <v>94</v>
      </c>
      <c r="H20" s="64" t="s">
        <v>61</v>
      </c>
      <c r="I20" s="3"/>
      <c r="J20" s="62">
        <v>2</v>
      </c>
      <c r="K20" s="1"/>
      <c r="L20" s="1"/>
      <c r="M20" s="1"/>
      <c r="N20" s="1"/>
      <c r="O20" s="1"/>
      <c r="P20" s="1"/>
      <c r="Q20" s="1"/>
      <c r="R20" s="1"/>
    </row>
    <row r="21" spans="1:18" ht="15" customHeight="1" x14ac:dyDescent="0.35">
      <c r="A21" s="1" t="s">
        <v>0</v>
      </c>
      <c r="B21" s="59" t="s">
        <v>92</v>
      </c>
      <c r="C21" s="2"/>
      <c r="D21" s="63">
        <v>1</v>
      </c>
      <c r="E21" s="63">
        <v>1</v>
      </c>
      <c r="F21" s="63" t="s">
        <v>93</v>
      </c>
      <c r="G21" s="63" t="s">
        <v>94</v>
      </c>
      <c r="H21" s="64" t="s">
        <v>61</v>
      </c>
      <c r="I21" s="3"/>
      <c r="J21" s="62">
        <v>2</v>
      </c>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53125"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85</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e9e13bbf-0b67-4e47-ab27-2b9a26498ac7"/>
    <ds:schemaRef ds:uri="cc9b61d3-e9c6-4364-a8ad-f892d613c537"/>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2023-02-06T14:28:03Z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